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арков\2017\ТРАНСПОРТ\2017.0155_ОК_КАМАЗ(СМСП)\"/>
    </mc:Choice>
  </mc:AlternateContent>
  <bookViews>
    <workbookView xWindow="-165" yWindow="390" windowWidth="14370" windowHeight="12615" tabRatio="806"/>
  </bookViews>
  <sheets>
    <sheet name="2017" sheetId="14" r:id="rId1"/>
  </sheets>
  <definedNames>
    <definedName name="_xlnm.Print_Area" localSheetId="0">'2017'!$A$1:$D$15</definedName>
  </definedNames>
  <calcPr calcId="162913"/>
</workbook>
</file>

<file path=xl/calcChain.xml><?xml version="1.0" encoding="utf-8"?>
<calcChain xmlns="http://schemas.openxmlformats.org/spreadsheetml/2006/main">
  <c r="D11" i="14" l="1"/>
  <c r="D15" i="14" l="1"/>
  <c r="D13" i="14"/>
  <c r="D8" i="14"/>
  <c r="D9" i="14"/>
  <c r="D10" i="14"/>
  <c r="D7" i="14"/>
  <c r="D5" i="14"/>
</calcChain>
</file>

<file path=xl/sharedStrings.xml><?xml version="1.0" encoding="utf-8"?>
<sst xmlns="http://schemas.openxmlformats.org/spreadsheetml/2006/main" count="26" uniqueCount="19">
  <si>
    <t>Урайские электрические сети</t>
  </si>
  <si>
    <t>Сургутские электрические сети</t>
  </si>
  <si>
    <t>Ноябрьские электрические сети</t>
  </si>
  <si>
    <t>Северные электрические сети</t>
  </si>
  <si>
    <t>Автобус КАМАЗ БРАВИС</t>
  </si>
  <si>
    <t>Приложение № 1 к ТЗ</t>
  </si>
  <si>
    <t>Сведения о начальной цене товара</t>
  </si>
  <si>
    <t>Кол-во</t>
  </si>
  <si>
    <t>2 ед.</t>
  </si>
  <si>
    <t>Бортовой автомобиль на шасси КАМАЗ - 65117</t>
  </si>
  <si>
    <t>Седельный тягач на шасси КАМАЗ - 65116</t>
  </si>
  <si>
    <t>Автомобиль маслозаправщик на шасси КАМАЗ - 43118</t>
  </si>
  <si>
    <t>1 ед.</t>
  </si>
  <si>
    <t xml:space="preserve">Грузопассажирский автомобиль на шасси КАМАЗ - 43118 </t>
  </si>
  <si>
    <t>Бортовой автомобиль с КМУ на шасси КАМАЗ - 43118</t>
  </si>
  <si>
    <t>Автомобиль для перевозки трансформаторного масла на шасси КАМАЗ - 43118</t>
  </si>
  <si>
    <t xml:space="preserve">Наименование техники, тип (марка) </t>
  </si>
  <si>
    <t>Стоимость 1 ед. в тыс. руб. без НДС</t>
  </si>
  <si>
    <t>Стоимость 1 ед. в тыс.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</si>
</sst>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#,##0.0"/>
    <numFmt numFmtId="168" formatCode="#,##0_р_."/>
    <numFmt numFmtId="169" formatCode="_-* #,##0.000_р_._-;\-* #,##0.000_р_._-;_-* &quot;-&quot;???_р_._-;_-@_-"/>
    <numFmt numFmtId="170" formatCode="_-* #,##0.0_р_._-;\-* #,##0.0_р_._-;_-* &quot;-&quot;_р_._-;_-@_-"/>
  </numFmts>
  <fonts count="14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6" fillId="0" borderId="0"/>
    <xf numFmtId="0" fontId="6" fillId="2" borderId="1" applyNumberFormat="0" applyFont="0" applyAlignment="0" applyProtection="0"/>
    <xf numFmtId="168" fontId="3" fillId="0" borderId="0">
      <alignment vertical="top"/>
    </xf>
    <xf numFmtId="0" fontId="4" fillId="0" borderId="0"/>
    <xf numFmtId="168" fontId="3" fillId="0" borderId="0">
      <alignment vertical="top"/>
    </xf>
    <xf numFmtId="167" fontId="3" fillId="0" borderId="0">
      <alignment vertical="top"/>
    </xf>
    <xf numFmtId="166" fontId="3" fillId="0" borderId="0">
      <alignment vertical="top"/>
    </xf>
    <xf numFmtId="167" fontId="3" fillId="0" borderId="0">
      <alignment vertical="top"/>
    </xf>
    <xf numFmtId="167" fontId="3" fillId="0" borderId="0">
      <alignment vertical="top"/>
    </xf>
    <xf numFmtId="167" fontId="3" fillId="0" borderId="0">
      <alignment vertical="top"/>
    </xf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11" fillId="0" borderId="0"/>
  </cellStyleXfs>
  <cellXfs count="42">
    <xf numFmtId="0" fontId="0" fillId="0" borderId="0" xfId="0"/>
    <xf numFmtId="0" fontId="1" fillId="0" borderId="2" xfId="32" applyFont="1" applyFill="1" applyBorder="1" applyAlignment="1">
      <alignment horizontal="left" vertical="center" wrapText="1"/>
    </xf>
    <xf numFmtId="0" fontId="1" fillId="0" borderId="2" xfId="3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 shrinkToFit="1"/>
    </xf>
    <xf numFmtId="4" fontId="1" fillId="4" borderId="2" xfId="30" applyNumberFormat="1" applyFont="1" applyFill="1" applyBorder="1" applyAlignment="1">
      <alignment wrapText="1"/>
    </xf>
    <xf numFmtId="0" fontId="1" fillId="0" borderId="0" xfId="20" applyFont="1" applyFill="1" applyAlignment="1">
      <alignment horizontal="left" wrapText="1"/>
    </xf>
    <xf numFmtId="0" fontId="1" fillId="0" borderId="0" xfId="20" applyFont="1" applyFill="1" applyAlignment="1">
      <alignment wrapText="1"/>
    </xf>
    <xf numFmtId="0" fontId="2" fillId="0" borderId="0" xfId="20" applyFont="1" applyFill="1" applyAlignment="1">
      <alignment wrapText="1"/>
    </xf>
    <xf numFmtId="0" fontId="2" fillId="0" borderId="2" xfId="20" applyFont="1" applyFill="1" applyBorder="1" applyAlignment="1">
      <alignment horizontal="left" vertical="center" wrapText="1"/>
    </xf>
    <xf numFmtId="0" fontId="2" fillId="0" borderId="2" xfId="20" applyFont="1" applyFill="1" applyBorder="1" applyAlignment="1">
      <alignment horizontal="center" vertical="center" wrapText="1"/>
    </xf>
    <xf numFmtId="4" fontId="2" fillId="0" borderId="2" xfId="20" applyNumberFormat="1" applyFont="1" applyFill="1" applyBorder="1" applyAlignment="1">
      <alignment horizontal="center" vertical="center" wrapText="1"/>
    </xf>
    <xf numFmtId="0" fontId="2" fillId="4" borderId="2" xfId="20" applyFont="1" applyFill="1" applyBorder="1" applyAlignment="1">
      <alignment horizontal="left" wrapText="1"/>
    </xf>
    <xf numFmtId="0" fontId="2" fillId="4" borderId="2" xfId="20" applyFont="1" applyFill="1" applyBorder="1" applyAlignment="1">
      <alignment horizontal="center" wrapText="1"/>
    </xf>
    <xf numFmtId="164" fontId="1" fillId="0" borderId="0" xfId="20" applyNumberFormat="1" applyFont="1" applyFill="1" applyAlignment="1">
      <alignment horizontal="center" wrapText="1"/>
    </xf>
    <xf numFmtId="164" fontId="2" fillId="4" borderId="0" xfId="20" applyNumberFormat="1" applyFont="1" applyFill="1" applyAlignment="1">
      <alignment horizontal="center" wrapText="1"/>
    </xf>
    <xf numFmtId="169" fontId="2" fillId="4" borderId="0" xfId="20" applyNumberFormat="1" applyFont="1" applyFill="1" applyAlignment="1">
      <alignment wrapText="1"/>
    </xf>
    <xf numFmtId="0" fontId="2" fillId="4" borderId="0" xfId="20" applyFont="1" applyFill="1" applyAlignment="1">
      <alignment wrapText="1"/>
    </xf>
    <xf numFmtId="0" fontId="1" fillId="0" borderId="2" xfId="32" applyFont="1" applyFill="1" applyBorder="1" applyAlignment="1">
      <alignment horizontal="center" vertical="center" wrapText="1"/>
    </xf>
    <xf numFmtId="4" fontId="1" fillId="3" borderId="2" xfId="4" applyNumberFormat="1" applyFont="1" applyFill="1" applyBorder="1" applyAlignment="1">
      <alignment horizontal="center" vertical="center" wrapText="1"/>
    </xf>
    <xf numFmtId="0" fontId="1" fillId="0" borderId="0" xfId="20" applyFont="1" applyFill="1" applyAlignment="1">
      <alignment horizontal="center"/>
    </xf>
    <xf numFmtId="4" fontId="1" fillId="4" borderId="2" xfId="3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 shrinkToFit="1"/>
    </xf>
    <xf numFmtId="4" fontId="1" fillId="0" borderId="2" xfId="0" applyNumberFormat="1" applyFont="1" applyFill="1" applyBorder="1" applyAlignment="1">
      <alignment horizontal="center" vertical="center" wrapText="1" shrinkToFit="1"/>
    </xf>
    <xf numFmtId="170" fontId="1" fillId="0" borderId="0" xfId="20" applyNumberFormat="1" applyFont="1" applyFill="1" applyAlignment="1">
      <alignment horizontal="center" wrapText="1"/>
    </xf>
    <xf numFmtId="0" fontId="1" fillId="0" borderId="2" xfId="20" applyFont="1" applyFill="1" applyBorder="1" applyAlignment="1">
      <alignment horizontal="left" vertical="center" wrapText="1"/>
    </xf>
    <xf numFmtId="0" fontId="1" fillId="0" borderId="2" xfId="20" applyFont="1" applyFill="1" applyBorder="1" applyAlignment="1">
      <alignment horizontal="center" vertical="center" wrapText="1"/>
    </xf>
    <xf numFmtId="4" fontId="1" fillId="0" borderId="2" xfId="3" applyNumberFormat="1" applyFont="1" applyFill="1" applyBorder="1" applyAlignment="1">
      <alignment horizontal="center" vertical="center" wrapText="1"/>
    </xf>
    <xf numFmtId="169" fontId="2" fillId="0" borderId="0" xfId="20" applyNumberFormat="1" applyFont="1" applyFill="1" applyAlignment="1">
      <alignment wrapText="1"/>
    </xf>
    <xf numFmtId="0" fontId="1" fillId="0" borderId="2" xfId="3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3" borderId="0" xfId="20" applyFont="1" applyFill="1" applyAlignment="1">
      <alignment wrapText="1"/>
    </xf>
    <xf numFmtId="0" fontId="2" fillId="5" borderId="0" xfId="20" applyFont="1" applyFill="1" applyBorder="1" applyAlignment="1">
      <alignment horizontal="left" wrapText="1"/>
    </xf>
    <xf numFmtId="4" fontId="1" fillId="5" borderId="0" xfId="30" applyNumberFormat="1" applyFont="1" applyFill="1" applyBorder="1" applyAlignment="1">
      <alignment wrapText="1"/>
    </xf>
    <xf numFmtId="164" fontId="1" fillId="5" borderId="0" xfId="20" applyNumberFormat="1" applyFont="1" applyFill="1" applyAlignment="1">
      <alignment horizontal="center" wrapText="1"/>
    </xf>
    <xf numFmtId="164" fontId="2" fillId="5" borderId="0" xfId="20" applyNumberFormat="1" applyFont="1" applyFill="1" applyAlignment="1">
      <alignment horizontal="center" wrapText="1"/>
    </xf>
    <xf numFmtId="169" fontId="2" fillId="5" borderId="0" xfId="20" applyNumberFormat="1" applyFont="1" applyFill="1" applyAlignment="1">
      <alignment wrapText="1"/>
    </xf>
    <xf numFmtId="0" fontId="2" fillId="5" borderId="0" xfId="20" applyFont="1" applyFill="1" applyAlignment="1">
      <alignment wrapText="1"/>
    </xf>
    <xf numFmtId="0" fontId="1" fillId="5" borderId="0" xfId="20" applyFont="1" applyFill="1" applyAlignment="1">
      <alignment wrapText="1"/>
    </xf>
    <xf numFmtId="4" fontId="1" fillId="0" borderId="0" xfId="20" applyNumberFormat="1" applyFont="1" applyFill="1" applyAlignment="1">
      <alignment wrapText="1"/>
    </xf>
    <xf numFmtId="0" fontId="7" fillId="0" borderId="0" xfId="20" applyFont="1" applyFill="1" applyBorder="1" applyAlignment="1">
      <alignment horizontal="center" vertical="center" wrapText="1"/>
    </xf>
    <xf numFmtId="4" fontId="1" fillId="0" borderId="0" xfId="20" applyNumberFormat="1" applyFont="1" applyFill="1" applyAlignment="1">
      <alignment wrapText="1"/>
    </xf>
    <xf numFmtId="0" fontId="13" fillId="0" borderId="0" xfId="0" applyFont="1" applyAlignment="1">
      <alignment wrapText="1"/>
    </xf>
  </cellXfs>
  <cellStyles count="34">
    <cellStyle name=" 1" xfId="1"/>
    <cellStyle name="Normal_прил 1.1" xfId="2"/>
    <cellStyle name="Обычный" xfId="0" builtinId="0"/>
    <cellStyle name="Обычный 2" xfId="3"/>
    <cellStyle name="Обычный 2 10" xfId="4"/>
    <cellStyle name="Обычный 2 11" xfId="5"/>
    <cellStyle name="Обычный 2 12" xfId="6"/>
    <cellStyle name="Обычный 2 2" xfId="7"/>
    <cellStyle name="Обычный 2 3" xfId="8"/>
    <cellStyle name="Обычный 2 4" xfId="9"/>
    <cellStyle name="Обычный 2 5" xfId="10"/>
    <cellStyle name="Обычный 2 6" xfId="11"/>
    <cellStyle name="Обычный 2 7" xfId="12"/>
    <cellStyle name="Обычный 2 8" xfId="13"/>
    <cellStyle name="Обычный 2 9" xfId="14"/>
    <cellStyle name="Обычный 3" xfId="15"/>
    <cellStyle name="Обычный 3 2" xfId="16"/>
    <cellStyle name="Обычный 4" xfId="17"/>
    <cellStyle name="Обычный 42" xfId="33"/>
    <cellStyle name="Обычный 5" xfId="18"/>
    <cellStyle name="Обычный 6" xfId="19"/>
    <cellStyle name="Обычный_ДЛЯ РЕДАКТИРОВАНИЯ Приложение 17 ИПР 2012 ТРС 1_3" xfId="32"/>
    <cellStyle name="Обычный_ТП и Р СарГЭС (1-4)" xfId="20"/>
    <cellStyle name="Примечание 2" xfId="21"/>
    <cellStyle name="Стиль 1" xfId="22"/>
    <cellStyle name="Стиль 1 2" xfId="23"/>
    <cellStyle name="Стиль 1 3" xfId="24"/>
    <cellStyle name="Стиль 1 4" xfId="25"/>
    <cellStyle name="Стиль 1 4 3" xfId="26"/>
    <cellStyle name="Стиль 1 5" xfId="27"/>
    <cellStyle name="Стиль 1 5 2" xfId="28"/>
    <cellStyle name="Стиль 1 6" xfId="29"/>
    <cellStyle name="Финансовый" xfId="30" builtinId="3"/>
    <cellStyle name="Финансовый 2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36"/>
  <sheetViews>
    <sheetView tabSelected="1" view="pageBreakPreview" zoomScale="70" zoomScaleNormal="60" zoomScaleSheetLayoutView="70" workbookViewId="0">
      <selection activeCell="B22" sqref="B22"/>
    </sheetView>
  </sheetViews>
  <sheetFormatPr defaultRowHeight="15.75" x14ac:dyDescent="0.25"/>
  <cols>
    <col min="1" max="1" width="82.7109375" style="5" customWidth="1"/>
    <col min="2" max="2" width="28.42578125" style="5" customWidth="1"/>
    <col min="3" max="3" width="35.140625" style="38" customWidth="1"/>
    <col min="4" max="4" width="34.42578125" style="38" customWidth="1"/>
    <col min="5" max="5" width="25.5703125" style="6" bestFit="1" customWidth="1"/>
    <col min="6" max="6" width="32" style="6" bestFit="1" customWidth="1"/>
    <col min="7" max="7" width="31.140625" style="6" bestFit="1" customWidth="1"/>
    <col min="8" max="8" width="31.42578125" style="6" bestFit="1" customWidth="1"/>
    <col min="9" max="20" width="23" style="6" customWidth="1"/>
    <col min="21" max="174" width="9.140625" style="6"/>
    <col min="175" max="175" width="56.5703125" style="6" customWidth="1"/>
    <col min="176" max="176" width="13.7109375" style="6" customWidth="1"/>
    <col min="177" max="177" width="17.28515625" style="6" customWidth="1"/>
    <col min="178" max="178" width="18.85546875" style="6" customWidth="1"/>
    <col min="179" max="179" width="12.7109375" style="6" customWidth="1"/>
    <col min="180" max="180" width="24" style="6" customWidth="1"/>
    <col min="181" max="181" width="19.5703125" style="6" customWidth="1"/>
    <col min="182" max="182" width="20.28515625" style="6" customWidth="1"/>
    <col min="183" max="183" width="19" style="6" customWidth="1"/>
    <col min="184" max="184" width="21.140625" style="6" customWidth="1"/>
    <col min="185" max="188" width="23" style="6" customWidth="1"/>
    <col min="189" max="189" width="34" style="6" customWidth="1"/>
    <col min="190" max="199" width="0" style="6" hidden="1" customWidth="1"/>
    <col min="200" max="16384" width="9.140625" style="6"/>
  </cols>
  <sheetData>
    <row r="1" spans="1:241" x14ac:dyDescent="0.25">
      <c r="C1" s="40" t="s">
        <v>5</v>
      </c>
      <c r="D1" s="41"/>
    </row>
    <row r="2" spans="1:241" s="7" customFormat="1" ht="41.25" customHeight="1" x14ac:dyDescent="0.25">
      <c r="A2" s="39" t="s">
        <v>6</v>
      </c>
      <c r="B2" s="39"/>
      <c r="C2" s="39"/>
      <c r="D2" s="39"/>
    </row>
    <row r="3" spans="1:241" s="7" customFormat="1" ht="45.75" customHeight="1" x14ac:dyDescent="0.25">
      <c r="A3" s="8" t="s">
        <v>16</v>
      </c>
      <c r="B3" s="9" t="s">
        <v>7</v>
      </c>
      <c r="C3" s="10" t="s">
        <v>17</v>
      </c>
      <c r="D3" s="10" t="s">
        <v>18</v>
      </c>
    </row>
    <row r="4" spans="1:241" s="7" customFormat="1" ht="21.75" customHeight="1" x14ac:dyDescent="0.25">
      <c r="A4" s="11" t="s">
        <v>0</v>
      </c>
      <c r="B4" s="12"/>
      <c r="C4" s="4"/>
      <c r="D4" s="4"/>
      <c r="E4" s="13"/>
      <c r="F4" s="14"/>
      <c r="G4" s="14"/>
      <c r="H4" s="14"/>
      <c r="I4" s="15"/>
      <c r="J4" s="15"/>
      <c r="K4" s="15"/>
      <c r="L4" s="15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</row>
    <row r="5" spans="1:241" ht="22.5" customHeight="1" x14ac:dyDescent="0.25">
      <c r="A5" s="1" t="s">
        <v>14</v>
      </c>
      <c r="B5" s="17" t="s">
        <v>12</v>
      </c>
      <c r="C5" s="18">
        <v>4177966.1</v>
      </c>
      <c r="D5" s="18">
        <f>C5*1.18</f>
        <v>4929999.9979999997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</row>
    <row r="6" spans="1:241" s="7" customFormat="1" x14ac:dyDescent="0.25">
      <c r="A6" s="11" t="s">
        <v>2</v>
      </c>
      <c r="B6" s="12"/>
      <c r="C6" s="20"/>
      <c r="D6" s="20"/>
      <c r="E6" s="13"/>
      <c r="F6" s="14"/>
      <c r="G6" s="14"/>
      <c r="H6" s="14"/>
      <c r="I6" s="15"/>
      <c r="J6" s="15"/>
      <c r="K6" s="15"/>
      <c r="L6" s="15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</row>
    <row r="7" spans="1:241" ht="23.25" customHeight="1" x14ac:dyDescent="0.25">
      <c r="A7" s="3" t="s">
        <v>13</v>
      </c>
      <c r="B7" s="21" t="s">
        <v>8</v>
      </c>
      <c r="C7" s="22">
        <v>4915254.2369999997</v>
      </c>
      <c r="D7" s="18">
        <f>C7*1.18</f>
        <v>5799999.9996599993</v>
      </c>
      <c r="E7" s="13"/>
      <c r="F7" s="13"/>
      <c r="G7" s="13"/>
      <c r="H7" s="13"/>
      <c r="I7" s="15"/>
      <c r="J7" s="15"/>
      <c r="K7" s="15"/>
      <c r="L7" s="15"/>
    </row>
    <row r="8" spans="1:241" ht="18.75" customHeight="1" x14ac:dyDescent="0.25">
      <c r="A8" s="3" t="s">
        <v>10</v>
      </c>
      <c r="B8" s="21" t="s">
        <v>8</v>
      </c>
      <c r="C8" s="22">
        <v>3950000</v>
      </c>
      <c r="D8" s="18">
        <f t="shared" ref="D8:D15" si="0">C8*1.18</f>
        <v>4661000</v>
      </c>
      <c r="E8" s="13"/>
      <c r="F8" s="13"/>
      <c r="G8" s="13"/>
      <c r="H8" s="13"/>
      <c r="I8" s="15"/>
      <c r="J8" s="15"/>
      <c r="K8" s="15"/>
      <c r="L8" s="15"/>
    </row>
    <row r="9" spans="1:241" ht="21" customHeight="1" x14ac:dyDescent="0.25">
      <c r="A9" s="3" t="s">
        <v>9</v>
      </c>
      <c r="B9" s="21" t="s">
        <v>8</v>
      </c>
      <c r="C9" s="22">
        <v>3421000</v>
      </c>
      <c r="D9" s="18">
        <f t="shared" si="0"/>
        <v>4036780</v>
      </c>
      <c r="E9" s="13"/>
      <c r="F9" s="13"/>
      <c r="G9" s="13"/>
      <c r="H9" s="13"/>
      <c r="I9" s="15"/>
      <c r="J9" s="15"/>
      <c r="K9" s="15"/>
      <c r="L9" s="15"/>
    </row>
    <row r="10" spans="1:241" ht="20.25" customHeight="1" x14ac:dyDescent="0.25">
      <c r="A10" s="3" t="s">
        <v>11</v>
      </c>
      <c r="B10" s="21" t="s">
        <v>12</v>
      </c>
      <c r="C10" s="22">
        <v>4300000</v>
      </c>
      <c r="D10" s="18">
        <f t="shared" si="0"/>
        <v>5074000</v>
      </c>
      <c r="E10" s="13"/>
      <c r="F10" s="13"/>
      <c r="G10" s="13"/>
      <c r="H10" s="13"/>
      <c r="I10" s="15"/>
      <c r="J10" s="15"/>
      <c r="K10" s="15"/>
      <c r="L10" s="15"/>
    </row>
    <row r="11" spans="1:241" ht="16.5" customHeight="1" x14ac:dyDescent="0.25">
      <c r="A11" s="3" t="s">
        <v>4</v>
      </c>
      <c r="B11" s="21" t="s">
        <v>8</v>
      </c>
      <c r="C11" s="22">
        <v>4634000</v>
      </c>
      <c r="D11" s="18">
        <f t="shared" si="0"/>
        <v>5468120</v>
      </c>
      <c r="E11" s="13"/>
      <c r="F11" s="13"/>
      <c r="G11" s="13"/>
      <c r="H11" s="13"/>
      <c r="I11" s="15"/>
      <c r="J11" s="15"/>
      <c r="K11" s="15"/>
      <c r="L11" s="15"/>
    </row>
    <row r="12" spans="1:241" s="7" customFormat="1" ht="16.5" customHeight="1" x14ac:dyDescent="0.25">
      <c r="A12" s="11" t="s">
        <v>3</v>
      </c>
      <c r="B12" s="12"/>
      <c r="C12" s="20"/>
      <c r="D12" s="20"/>
      <c r="E12" s="23"/>
      <c r="F12" s="14"/>
      <c r="G12" s="14"/>
      <c r="H12" s="14"/>
      <c r="I12" s="15"/>
      <c r="J12" s="15"/>
      <c r="K12" s="15"/>
      <c r="L12" s="15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</row>
    <row r="13" spans="1:241" ht="21.75" customHeight="1" x14ac:dyDescent="0.25">
      <c r="A13" s="24" t="s">
        <v>13</v>
      </c>
      <c r="B13" s="25" t="s">
        <v>12</v>
      </c>
      <c r="C13" s="26">
        <v>5250000</v>
      </c>
      <c r="D13" s="18">
        <f t="shared" si="0"/>
        <v>6195000</v>
      </c>
      <c r="E13" s="13"/>
      <c r="F13" s="13"/>
      <c r="G13" s="13"/>
      <c r="H13" s="13"/>
      <c r="I13" s="27"/>
      <c r="J13" s="27"/>
      <c r="K13" s="27"/>
      <c r="L13" s="27"/>
    </row>
    <row r="14" spans="1:241" s="7" customFormat="1" ht="18" customHeight="1" x14ac:dyDescent="0.25">
      <c r="A14" s="11" t="s">
        <v>1</v>
      </c>
      <c r="B14" s="12"/>
      <c r="C14" s="20"/>
      <c r="D14" s="20"/>
      <c r="E14" s="13"/>
      <c r="F14" s="14"/>
      <c r="G14" s="14"/>
      <c r="H14" s="14"/>
      <c r="I14" s="15"/>
      <c r="J14" s="15"/>
      <c r="K14" s="15"/>
      <c r="L14" s="15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</row>
    <row r="15" spans="1:241" s="30" customFormat="1" ht="28.5" customHeight="1" x14ac:dyDescent="0.25">
      <c r="A15" s="2" t="s">
        <v>15</v>
      </c>
      <c r="B15" s="28" t="s">
        <v>12</v>
      </c>
      <c r="C15" s="29">
        <v>2896779.6610169499</v>
      </c>
      <c r="D15" s="18">
        <f t="shared" si="0"/>
        <v>3418200.0000000009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6"/>
    </row>
    <row r="16" spans="1:241" s="37" customFormat="1" x14ac:dyDescent="0.25">
      <c r="A16" s="31"/>
      <c r="B16" s="31"/>
      <c r="C16" s="32"/>
      <c r="D16" s="32"/>
      <c r="E16" s="33"/>
      <c r="F16" s="34"/>
      <c r="G16" s="34"/>
      <c r="H16" s="34"/>
      <c r="I16" s="35"/>
      <c r="J16" s="35"/>
      <c r="K16" s="35"/>
      <c r="L16" s="35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</row>
    <row r="17" spans="1:229" s="37" customFormat="1" x14ac:dyDescent="0.25">
      <c r="A17" s="31"/>
      <c r="B17" s="31"/>
      <c r="C17" s="32"/>
      <c r="D17" s="32"/>
      <c r="E17" s="33"/>
      <c r="F17" s="34"/>
      <c r="G17" s="34"/>
      <c r="H17" s="34"/>
      <c r="I17" s="35"/>
      <c r="J17" s="35"/>
      <c r="K17" s="35"/>
      <c r="L17" s="35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</row>
    <row r="18" spans="1:229" s="37" customFormat="1" x14ac:dyDescent="0.25">
      <c r="A18" s="31"/>
      <c r="B18" s="31"/>
      <c r="C18" s="32"/>
      <c r="D18" s="32"/>
      <c r="E18" s="33"/>
      <c r="F18" s="34"/>
      <c r="G18" s="34"/>
      <c r="H18" s="34"/>
      <c r="I18" s="35"/>
      <c r="J18" s="35"/>
      <c r="K18" s="35"/>
      <c r="L18" s="35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</row>
    <row r="19" spans="1:229" s="37" customFormat="1" x14ac:dyDescent="0.25">
      <c r="A19" s="31"/>
      <c r="B19" s="31"/>
      <c r="C19" s="32"/>
      <c r="D19" s="32"/>
      <c r="E19" s="33"/>
      <c r="F19" s="34"/>
      <c r="G19" s="34"/>
      <c r="H19" s="34"/>
      <c r="I19" s="35"/>
      <c r="J19" s="35"/>
      <c r="K19" s="35"/>
      <c r="L19" s="35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</row>
    <row r="20" spans="1:229" s="37" customFormat="1" x14ac:dyDescent="0.25">
      <c r="A20" s="31"/>
      <c r="B20" s="31"/>
      <c r="C20" s="32"/>
      <c r="D20" s="32"/>
      <c r="E20" s="33"/>
      <c r="F20" s="34"/>
      <c r="G20" s="34"/>
      <c r="H20" s="34"/>
      <c r="I20" s="35"/>
      <c r="J20" s="35"/>
      <c r="K20" s="35"/>
      <c r="L20" s="35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</row>
    <row r="21" spans="1:229" s="37" customFormat="1" x14ac:dyDescent="0.25">
      <c r="A21" s="31"/>
      <c r="B21" s="31"/>
      <c r="C21" s="32"/>
      <c r="D21" s="32"/>
      <c r="E21" s="33"/>
      <c r="F21" s="34"/>
      <c r="G21" s="34"/>
      <c r="H21" s="34"/>
      <c r="I21" s="35"/>
      <c r="J21" s="35"/>
      <c r="K21" s="35"/>
      <c r="L21" s="35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</row>
    <row r="22" spans="1:229" s="37" customFormat="1" x14ac:dyDescent="0.25">
      <c r="A22" s="31"/>
      <c r="B22" s="31"/>
      <c r="C22" s="32"/>
      <c r="D22" s="32"/>
      <c r="E22" s="33"/>
      <c r="F22" s="34"/>
      <c r="G22" s="34"/>
      <c r="H22" s="34"/>
      <c r="I22" s="35"/>
      <c r="J22" s="35"/>
      <c r="K22" s="35"/>
      <c r="L22" s="35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</row>
    <row r="23" spans="1:229" s="37" customFormat="1" x14ac:dyDescent="0.25">
      <c r="A23" s="31"/>
      <c r="B23" s="31"/>
      <c r="C23" s="32"/>
      <c r="D23" s="32"/>
      <c r="E23" s="33"/>
      <c r="F23" s="34"/>
      <c r="G23" s="34"/>
      <c r="H23" s="34"/>
      <c r="I23" s="35"/>
      <c r="J23" s="35"/>
      <c r="K23" s="35"/>
      <c r="L23" s="35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</row>
    <row r="24" spans="1:229" s="37" customFormat="1" x14ac:dyDescent="0.25">
      <c r="A24" s="31"/>
      <c r="B24" s="31"/>
      <c r="C24" s="32"/>
      <c r="D24" s="32"/>
      <c r="E24" s="33"/>
      <c r="F24" s="34"/>
      <c r="G24" s="34"/>
      <c r="H24" s="34"/>
      <c r="I24" s="35"/>
      <c r="J24" s="35"/>
      <c r="K24" s="35"/>
      <c r="L24" s="35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</row>
    <row r="25" spans="1:229" s="37" customFormat="1" x14ac:dyDescent="0.25">
      <c r="A25" s="31"/>
      <c r="B25" s="31"/>
      <c r="C25" s="32"/>
      <c r="D25" s="32"/>
      <c r="E25" s="33"/>
      <c r="F25" s="34"/>
      <c r="G25" s="34"/>
      <c r="H25" s="34"/>
      <c r="I25" s="35"/>
      <c r="J25" s="35"/>
      <c r="K25" s="35"/>
      <c r="L25" s="35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</row>
    <row r="26" spans="1:229" s="37" customFormat="1" x14ac:dyDescent="0.25">
      <c r="A26" s="31"/>
      <c r="B26" s="31"/>
      <c r="C26" s="32"/>
      <c r="D26" s="32"/>
      <c r="E26" s="33"/>
      <c r="F26" s="34"/>
      <c r="G26" s="34"/>
      <c r="H26" s="34"/>
      <c r="I26" s="35"/>
      <c r="J26" s="35"/>
      <c r="K26" s="35"/>
      <c r="L26" s="35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</row>
    <row r="27" spans="1:229" s="37" customFormat="1" x14ac:dyDescent="0.25">
      <c r="A27" s="31"/>
      <c r="B27" s="31"/>
      <c r="C27" s="32"/>
      <c r="D27" s="32"/>
      <c r="E27" s="33"/>
      <c r="F27" s="34"/>
      <c r="G27" s="34"/>
      <c r="H27" s="34"/>
      <c r="I27" s="35"/>
      <c r="J27" s="35"/>
      <c r="K27" s="35"/>
      <c r="L27" s="35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</row>
    <row r="28" spans="1:229" s="37" customFormat="1" x14ac:dyDescent="0.25">
      <c r="A28" s="31"/>
      <c r="B28" s="31"/>
      <c r="C28" s="32"/>
      <c r="D28" s="32"/>
      <c r="E28" s="33"/>
      <c r="F28" s="34"/>
      <c r="G28" s="34"/>
      <c r="H28" s="34"/>
      <c r="I28" s="35"/>
      <c r="J28" s="35"/>
      <c r="K28" s="35"/>
      <c r="L28" s="35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</row>
    <row r="29" spans="1:229" s="37" customFormat="1" x14ac:dyDescent="0.25">
      <c r="A29" s="31"/>
      <c r="B29" s="31"/>
      <c r="C29" s="32"/>
      <c r="D29" s="32"/>
      <c r="E29" s="33"/>
      <c r="F29" s="34"/>
      <c r="G29" s="34"/>
      <c r="H29" s="34"/>
      <c r="I29" s="35"/>
      <c r="J29" s="35"/>
      <c r="K29" s="35"/>
      <c r="L29" s="35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</row>
    <row r="30" spans="1:229" s="37" customFormat="1" x14ac:dyDescent="0.25">
      <c r="A30" s="31"/>
      <c r="B30" s="31"/>
      <c r="C30" s="32"/>
      <c r="D30" s="32"/>
      <c r="E30" s="33"/>
      <c r="F30" s="34"/>
      <c r="G30" s="34"/>
      <c r="H30" s="34"/>
      <c r="I30" s="35"/>
      <c r="J30" s="35"/>
      <c r="K30" s="35"/>
      <c r="L30" s="35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</row>
    <row r="31" spans="1:229" s="37" customFormat="1" x14ac:dyDescent="0.25">
      <c r="A31" s="31"/>
      <c r="B31" s="31"/>
      <c r="C31" s="32"/>
      <c r="D31" s="32"/>
      <c r="E31" s="33"/>
      <c r="F31" s="34"/>
      <c r="G31" s="34"/>
      <c r="H31" s="34"/>
      <c r="I31" s="35"/>
      <c r="J31" s="35"/>
      <c r="K31" s="35"/>
      <c r="L31" s="35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</row>
    <row r="32" spans="1:229" s="37" customFormat="1" x14ac:dyDescent="0.25">
      <c r="A32" s="31"/>
      <c r="B32" s="31"/>
      <c r="C32" s="32"/>
      <c r="D32" s="32"/>
      <c r="E32" s="33"/>
      <c r="F32" s="34"/>
      <c r="G32" s="34"/>
      <c r="H32" s="34"/>
      <c r="I32" s="35"/>
      <c r="J32" s="35"/>
      <c r="K32" s="35"/>
      <c r="L32" s="35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</row>
    <row r="33" spans="1:229" s="37" customFormat="1" x14ac:dyDescent="0.25">
      <c r="A33" s="31"/>
      <c r="B33" s="31"/>
      <c r="C33" s="32"/>
      <c r="D33" s="32"/>
      <c r="E33" s="33"/>
      <c r="F33" s="34"/>
      <c r="G33" s="34"/>
      <c r="H33" s="34"/>
      <c r="I33" s="35"/>
      <c r="J33" s="35"/>
      <c r="K33" s="35"/>
      <c r="L33" s="35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</row>
    <row r="34" spans="1:229" s="37" customFormat="1" x14ac:dyDescent="0.25">
      <c r="A34" s="31"/>
      <c r="B34" s="31"/>
      <c r="C34" s="32"/>
      <c r="D34" s="32"/>
      <c r="E34" s="33"/>
      <c r="F34" s="34"/>
      <c r="G34" s="34"/>
      <c r="H34" s="34"/>
      <c r="I34" s="35"/>
      <c r="J34" s="35"/>
      <c r="K34" s="35"/>
      <c r="L34" s="35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</row>
    <row r="35" spans="1:229" s="37" customFormat="1" x14ac:dyDescent="0.25">
      <c r="A35" s="31"/>
      <c r="B35" s="31"/>
      <c r="C35" s="32"/>
      <c r="D35" s="32"/>
      <c r="E35" s="33"/>
      <c r="F35" s="34"/>
      <c r="G35" s="34"/>
      <c r="H35" s="34"/>
      <c r="I35" s="35"/>
      <c r="J35" s="35"/>
      <c r="K35" s="35"/>
      <c r="L35" s="35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</row>
    <row r="36" spans="1:229" x14ac:dyDescent="0.25">
      <c r="I36" s="15"/>
      <c r="J36" s="15"/>
      <c r="K36" s="15"/>
      <c r="L36" s="15"/>
    </row>
  </sheetData>
  <mergeCells count="2">
    <mergeCell ref="A2:D2"/>
    <mergeCell ref="C1:D1"/>
  </mergeCells>
  <phoneticPr fontId="10" type="noConversion"/>
  <printOptions horizontalCentered="1"/>
  <pageMargins left="0" right="0" top="0" bottom="0" header="0" footer="0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'2017'!Область_печати</vt:lpstr>
    </vt:vector>
  </TitlesOfParts>
  <Company>oao 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Клещева Оксана Васильевна</dc:creator>
  <cp:lastModifiedBy>Марков Иван Валентинович</cp:lastModifiedBy>
  <cp:lastPrinted>2016-10-06T06:19:41Z</cp:lastPrinted>
  <dcterms:created xsi:type="dcterms:W3CDTF">2013-03-26T11:03:11Z</dcterms:created>
  <dcterms:modified xsi:type="dcterms:W3CDTF">2017-02-14T06:42:37Z</dcterms:modified>
</cp:coreProperties>
</file>